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terEmpresas\Documentos Interempresas\GRUPO VAZQUEZ SAE\CNV\2022\09\"/>
    </mc:Choice>
  </mc:AlternateContent>
  <xr:revisionPtr revIDLastSave="0" documentId="13_ncr:201_{15919B1C-0C83-48C4-A21D-2C1DC6EDC8E4}" xr6:coauthVersionLast="47" xr6:coauthVersionMax="47" xr10:uidLastSave="{00000000-0000-0000-0000-000000000000}"/>
  <bookViews>
    <workbookView xWindow="-120" yWindow="-120" windowWidth="20730" windowHeight="11160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B'!$B$78:$K$80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B'!$A$1:$L$92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" i="1" l="1"/>
  <c r="K79" i="1" s="1"/>
  <c r="F71" i="1"/>
  <c r="K80" i="1" l="1"/>
  <c r="J80" i="1"/>
  <c r="I80" i="1"/>
</calcChain>
</file>

<file path=xl/sharedStrings.xml><?xml version="1.0" encoding="utf-8"?>
<sst xmlns="http://schemas.openxmlformats.org/spreadsheetml/2006/main" count="83" uniqueCount="79">
  <si>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</si>
  <si>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</si>
  <si>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</si>
  <si>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</si>
  <si>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</si>
  <si>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</si>
  <si>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</si>
  <si>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</si>
  <si>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</si>
  <si>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</si>
  <si>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</si>
  <si>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</si>
  <si>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</si>
  <si>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</si>
  <si>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</si>
  <si>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</si>
  <si>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</si>
  <si>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</si>
  <si>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</si>
  <si>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</si>
  <si>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</si>
  <si>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</si>
  <si>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</si>
  <si>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</si>
  <si>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</si>
  <si>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</si>
  <si>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</si>
  <si>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</si>
  <si>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</si>
  <si>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Pablo Debuchy</t>
  </si>
  <si>
    <t>Gerente General:</t>
  </si>
  <si>
    <t>Federico Miguel Vazquez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</si>
  <si>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</si>
  <si>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</si>
  <si>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</si>
  <si>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</si>
  <si>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</si>
  <si>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>OVM</t>
  </si>
  <si>
    <t>La sociedad es una entidad comercial creada por Escritura Publica Nº 55 de fecha 21 de octubre de 2014 incripta en el Registro Publico de Personas Juridicas y Asociaciones bajo el numero 915, al folio 1.777 en fecha 29 de octubre de 2014 y en el Registro Publico de Comercio en el libro seccional respectivo bajo el numero 1541, serie C, al folio 18.598 y siguiente. 
En fecha 29 de octubre de 2014.En fecha 27/03/2017 por escritura pública N° 30 los accionistas deciden aumentar el capital social a Gs. 300.000.000.000 (Guaraníes Trescientos Mil millones), representadas en 3.000 (tres mil) acciones nominativas no endozables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denominacion y tipo social de "FMVV S.A.I.C.A.G." a "GRUPO VAZQUEZ S.A.E."
En fecha 28/12/2020 por escritura pública N° 117 los accionistas deciden formalizar el Acuerdo Definitovo de Fusion por Absorcion quedando absorbida la Firma ELECTROLAR S.A., por la Firma GRUPO VAZQUEZ S.A.E.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</si>
  <si>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</si>
  <si>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</si>
  <si>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</si>
  <si>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</si>
  <si>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</si>
  <si>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</si>
  <si>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</si>
  <si>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</si>
  <si>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</si>
  <si>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</si>
  <si>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</si>
  <si>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</si>
  <si>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</si>
  <si>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</si>
  <si>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</si>
  <si>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</si>
  <si>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</si>
  <si>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Guillermo Vazquez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</si>
  <si>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</si>
  <si>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</si>
  <si>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</si>
  <si>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</si>
  <si>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</si>
  <si>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</si>
  <si>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</si>
  <si>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</si>
  <si>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4.2 NUMERO DE INSCRIPCION EN EL REGISTRO DE LA CNV: 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</si>
  <si>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</si>
  <si>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</si>
  <si>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</si>
  <si>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</si>
  <si>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</si>
  <si>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>Miguel Almada</t>
  </si>
  <si>
    <t>Lourdes Villalba</t>
  </si>
  <si>
    <t>COMPOSICION ACCIONARIA GRUPO VAZQUEZ S.A.E. DICIEMBRE 2021</t>
  </si>
  <si>
    <t xml:space="preserve">Julio Rey </t>
  </si>
  <si>
    <t xml:space="preserve">CYCE – CONSULTORES Y CONTADORES DE EMPRESAS </t>
  </si>
  <si>
    <t xml:space="preserve">N° 082/2020 </t>
  </si>
  <si>
    <t>AE – 009</t>
  </si>
  <si>
    <t>Veronica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</si>
</sst>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/>
    </xf>
    <xf numFmtId="0" fontId="2" fillId="3" borderId="0" xfId="0" applyFont="1" applyFill="1"/>
    <xf numFmtId="0" fontId="2" fillId="0" borderId="1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0" fontId="4" fillId="0" borderId="10" xfId="2" applyFont="1" applyFill="1" applyBorder="1"/>
    <xf numFmtId="3" fontId="4" fillId="0" borderId="10" xfId="2" applyNumberFormat="1" applyFont="1" applyFill="1" applyBorder="1" applyAlignment="1">
      <alignment horizontal="center"/>
    </xf>
    <xf numFmtId="164" fontId="4" fillId="0" borderId="10" xfId="3" applyNumberFormat="1" applyFont="1" applyFill="1" applyBorder="1" applyAlignment="1" applyProtection="1">
      <alignment horizontal="center"/>
    </xf>
    <xf numFmtId="0" fontId="4" fillId="0" borderId="10" xfId="0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right"/>
    </xf>
    <xf numFmtId="10" fontId="4" fillId="0" borderId="1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95"/>
  <sheetViews>
    <sheetView showGridLines="0" tabSelected="1" topLeftCell="A61" zoomScale="87" zoomScaleNormal="87" workbookViewId="0">
      <selection activeCell="J78" sqref="J78"/>
    </sheetView>
  </sheetViews>
  <sheetFormatPr baseColWidth="10" defaultColWidth="11.28515625" defaultRowHeight="12.75" x14ac:dyDescent="0.2"/>
  <cols>
    <col min="1" max="2" width="3.85546875" style="2" customWidth="1"/>
    <col min="3" max="3" width="30.42578125" style="2" customWidth="1"/>
    <col min="4" max="4" width="25.140625" style="2" customWidth="1"/>
    <col min="5" max="6" width="20.5703125" style="3" bestFit="1" customWidth="1"/>
    <col min="7" max="7" width="25.42578125" style="2" customWidth="1"/>
    <col min="8" max="8" width="7.7109375" style="2" bestFit="1" customWidth="1"/>
    <col min="9" max="9" width="16.140625" style="2" customWidth="1"/>
    <col min="10" max="10" width="17.28515625" style="2" customWidth="1"/>
    <col min="11" max="11" width="21.42578125" style="2" bestFit="1" customWidth="1"/>
    <col min="12" max="12" width="3.85546875" style="2" customWidth="1"/>
    <col min="13" max="13" width="14.28515625" style="2" bestFit="1" customWidth="1"/>
    <col min="14" max="16384" width="11.28515625" style="2"/>
  </cols>
  <sheetData>
    <row r="1" spans="2:16" x14ac:dyDescent="0.2">
      <c r="B1" s="50" t="s">
        <v>32</v>
      </c>
      <c r="C1" s="50"/>
      <c r="D1" s="50"/>
      <c r="E1" s="50"/>
      <c r="F1" s="50"/>
      <c r="G1" s="50"/>
      <c r="H1" s="50"/>
      <c r="I1" s="50"/>
      <c r="J1" s="50"/>
      <c r="K1" s="50"/>
    </row>
    <row r="3" spans="2:16" x14ac:dyDescent="0.2">
      <c r="B3" s="42" t="s">
        <v>20</v>
      </c>
      <c r="C3" s="42"/>
      <c r="D3" s="42"/>
      <c r="E3" s="42"/>
      <c r="F3" s="42"/>
      <c r="G3" s="42"/>
      <c r="H3" s="42"/>
      <c r="I3" s="42"/>
      <c r="J3" s="42"/>
      <c r="K3" s="42"/>
    </row>
    <row r="5" spans="2:16" x14ac:dyDescent="0.2">
      <c r="C5" s="42" t="s">
        <v>67</v>
      </c>
      <c r="D5" s="42"/>
      <c r="E5" s="42"/>
      <c r="F5" s="42"/>
      <c r="G5" s="42"/>
      <c r="H5" s="42"/>
      <c r="I5" s="42"/>
      <c r="J5" s="42"/>
      <c r="K5" s="42"/>
    </row>
    <row r="6" spans="2:16" x14ac:dyDescent="0.2">
      <c r="C6" s="32"/>
      <c r="D6" s="32"/>
      <c r="E6" s="32"/>
      <c r="F6" s="32"/>
      <c r="G6" s="32"/>
      <c r="H6" s="32"/>
      <c r="I6" s="32"/>
      <c r="J6" s="32"/>
      <c r="K6" s="32"/>
    </row>
    <row r="7" spans="2:16" x14ac:dyDescent="0.2">
      <c r="C7" s="32" t="s">
        <v>68</v>
      </c>
      <c r="D7" s="32"/>
      <c r="E7" s="32"/>
      <c r="F7" s="32"/>
      <c r="G7" s="32"/>
      <c r="H7" s="32"/>
      <c r="I7" s="32"/>
      <c r="J7" s="32"/>
      <c r="K7" s="32"/>
    </row>
    <row r="9" spans="2:16" x14ac:dyDescent="0.2">
      <c r="C9" s="43" t="s">
        <v>35</v>
      </c>
      <c r="D9" s="42"/>
      <c r="E9" s="42"/>
      <c r="F9" s="42"/>
      <c r="G9" s="42"/>
      <c r="H9" s="42"/>
      <c r="I9" s="42"/>
      <c r="J9" s="42"/>
      <c r="K9" s="42"/>
    </row>
    <row r="10" spans="2:16" x14ac:dyDescent="0.2">
      <c r="C10" s="22"/>
      <c r="D10" s="21"/>
      <c r="E10" s="21"/>
      <c r="F10" s="21"/>
      <c r="G10" s="21"/>
      <c r="H10" s="21"/>
      <c r="I10" s="21"/>
      <c r="J10" s="21"/>
      <c r="K10" s="21"/>
    </row>
    <row r="11" spans="2:16" s="23" customFormat="1" ht="144.75" customHeight="1" x14ac:dyDescent="0.2">
      <c r="C11" s="51" t="s">
        <v>38</v>
      </c>
      <c r="D11" s="51"/>
      <c r="E11" s="51"/>
      <c r="F11" s="51"/>
      <c r="G11" s="51"/>
      <c r="H11" s="51"/>
      <c r="I11" s="51"/>
      <c r="J11" s="51"/>
      <c r="K11" s="51"/>
    </row>
    <row r="12" spans="2:16" x14ac:dyDescent="0.2">
      <c r="C12" s="20"/>
      <c r="D12" s="20"/>
      <c r="E12" s="20"/>
      <c r="F12" s="20"/>
      <c r="G12" s="20"/>
      <c r="H12" s="20"/>
      <c r="I12" s="20"/>
      <c r="J12" s="20"/>
      <c r="K12" s="20"/>
    </row>
    <row r="13" spans="2:16" x14ac:dyDescent="0.2">
      <c r="C13" s="42" t="s">
        <v>39</v>
      </c>
      <c r="D13" s="42"/>
      <c r="E13" s="42"/>
      <c r="F13" s="42"/>
      <c r="G13" s="42"/>
      <c r="H13" s="42"/>
      <c r="I13" s="42"/>
      <c r="J13" s="42"/>
      <c r="K13" s="42"/>
    </row>
    <row r="14" spans="2:16" x14ac:dyDescent="0.2">
      <c r="C14" s="21"/>
      <c r="D14" s="21"/>
      <c r="E14" s="21"/>
      <c r="F14" s="21"/>
      <c r="G14" s="21"/>
      <c r="H14" s="21"/>
      <c r="I14" s="21"/>
      <c r="J14" s="21"/>
      <c r="K14" s="21"/>
    </row>
    <row r="15" spans="2:16" x14ac:dyDescent="0.2">
      <c r="C15" s="21" t="s">
        <v>10</v>
      </c>
      <c r="D15" s="21"/>
      <c r="E15" s="21"/>
      <c r="F15" s="21"/>
      <c r="G15" s="21"/>
      <c r="H15" s="21"/>
      <c r="I15" s="21"/>
      <c r="J15" s="21"/>
      <c r="K15" s="21"/>
    </row>
    <row r="16" spans="2:16" x14ac:dyDescent="0.2">
      <c r="P16" s="24"/>
    </row>
    <row r="17" spans="3:11" x14ac:dyDescent="0.2">
      <c r="C17" s="43" t="s">
        <v>40</v>
      </c>
      <c r="D17" s="42"/>
      <c r="E17" s="42"/>
      <c r="F17" s="42"/>
      <c r="G17" s="42"/>
      <c r="H17" s="42"/>
      <c r="I17" s="42"/>
      <c r="J17" s="42"/>
      <c r="K17" s="42"/>
    </row>
    <row r="18" spans="3:11" x14ac:dyDescent="0.2">
      <c r="C18" s="22"/>
      <c r="D18" s="21"/>
      <c r="E18" s="21"/>
      <c r="F18" s="21"/>
      <c r="G18" s="21"/>
      <c r="H18" s="21"/>
      <c r="I18" s="21"/>
      <c r="J18" s="21"/>
      <c r="K18" s="21"/>
    </row>
    <row r="19" spans="3:11" x14ac:dyDescent="0.2">
      <c r="C19" s="21" t="s">
        <v>41</v>
      </c>
      <c r="D19" s="21"/>
      <c r="E19" s="21"/>
      <c r="F19" s="21"/>
      <c r="G19" s="21"/>
      <c r="H19" s="21"/>
      <c r="I19" s="21"/>
      <c r="J19" s="21"/>
      <c r="K19" s="21"/>
    </row>
    <row r="21" spans="3:11" x14ac:dyDescent="0.2">
      <c r="C21" s="42" t="s">
        <v>45</v>
      </c>
      <c r="D21" s="42"/>
      <c r="E21" s="42"/>
      <c r="F21" s="42"/>
      <c r="G21" s="42"/>
      <c r="H21" s="42"/>
      <c r="I21" s="42"/>
      <c r="J21" s="42"/>
      <c r="K21" s="42"/>
    </row>
    <row r="22" spans="3:11" x14ac:dyDescent="0.2">
      <c r="C22" s="21"/>
      <c r="D22" s="21"/>
      <c r="E22" s="21"/>
      <c r="F22" s="21"/>
      <c r="G22" s="21"/>
      <c r="H22" s="21"/>
      <c r="I22" s="21"/>
      <c r="J22" s="21"/>
      <c r="K22" s="21"/>
    </row>
    <row r="23" spans="3:11" x14ac:dyDescent="0.2">
      <c r="C23" s="21" t="s">
        <v>42</v>
      </c>
      <c r="D23" s="21"/>
      <c r="E23" s="21"/>
      <c r="F23" s="21"/>
      <c r="G23" s="21"/>
      <c r="H23" s="21"/>
      <c r="I23" s="21"/>
      <c r="J23" s="21"/>
      <c r="K23" s="21"/>
    </row>
    <row r="24" spans="3:11" x14ac:dyDescent="0.2">
      <c r="C24" s="21" t="s">
        <v>43</v>
      </c>
      <c r="D24" s="21"/>
      <c r="E24" s="21"/>
      <c r="F24" s="21"/>
      <c r="G24" s="21"/>
      <c r="H24" s="21"/>
      <c r="I24" s="21"/>
      <c r="J24" s="21"/>
      <c r="K24" s="21"/>
    </row>
    <row r="25" spans="3:11" x14ac:dyDescent="0.2">
      <c r="C25" s="31" t="s">
        <v>64</v>
      </c>
      <c r="D25" s="21"/>
      <c r="E25" s="21"/>
      <c r="F25" s="21"/>
      <c r="G25" s="21"/>
      <c r="H25" s="21"/>
      <c r="I25" s="21"/>
      <c r="J25" s="21"/>
      <c r="K25" s="21"/>
    </row>
    <row r="26" spans="3:11" x14ac:dyDescent="0.2">
      <c r="C26" s="21" t="s">
        <v>44</v>
      </c>
      <c r="D26" s="21"/>
      <c r="E26" s="21"/>
      <c r="F26" s="21"/>
      <c r="G26" s="21"/>
      <c r="H26" s="21"/>
      <c r="I26" s="21"/>
      <c r="J26" s="21"/>
      <c r="K26" s="21"/>
    </row>
    <row r="28" spans="3:11" x14ac:dyDescent="0.2">
      <c r="C28" s="42" t="s">
        <v>46</v>
      </c>
      <c r="D28" s="42"/>
      <c r="E28" s="42"/>
      <c r="F28" s="42"/>
      <c r="G28" s="42"/>
      <c r="H28" s="42"/>
      <c r="I28" s="42"/>
      <c r="J28" s="42"/>
      <c r="K28" s="42"/>
    </row>
    <row r="29" spans="3:11" x14ac:dyDescent="0.2">
      <c r="C29" s="21"/>
      <c r="D29" s="21"/>
      <c r="E29" s="21"/>
      <c r="F29" s="21"/>
      <c r="G29" s="21"/>
      <c r="H29" s="21"/>
      <c r="I29" s="21"/>
      <c r="J29" s="21"/>
      <c r="K29" s="21"/>
    </row>
    <row r="30" spans="3:11" x14ac:dyDescent="0.2">
      <c r="C30" s="2" t="s">
        <v>47</v>
      </c>
    </row>
    <row r="32" spans="3:11" x14ac:dyDescent="0.2">
      <c r="C32" s="42" t="s">
        <v>48</v>
      </c>
      <c r="D32" s="42"/>
      <c r="E32" s="42"/>
      <c r="F32" s="42"/>
      <c r="G32" s="42"/>
      <c r="H32" s="42"/>
      <c r="I32" s="42"/>
      <c r="J32" s="42"/>
      <c r="K32" s="42"/>
    </row>
    <row r="33" spans="2:11" x14ac:dyDescent="0.2">
      <c r="D33" s="21"/>
      <c r="E33" s="21"/>
      <c r="F33" s="21"/>
      <c r="G33" s="21"/>
      <c r="H33" s="21"/>
      <c r="I33" s="21"/>
      <c r="J33" s="21"/>
      <c r="K33" s="21"/>
    </row>
    <row r="34" spans="2:11" x14ac:dyDescent="0.2">
      <c r="C34" s="21" t="s">
        <v>53</v>
      </c>
      <c r="D34" s="21"/>
      <c r="E34" s="21"/>
      <c r="F34" s="21"/>
      <c r="G34" s="21"/>
      <c r="H34" s="21"/>
      <c r="I34" s="21"/>
      <c r="J34" s="21"/>
      <c r="K34" s="21"/>
    </row>
    <row r="36" spans="2:11" x14ac:dyDescent="0.2">
      <c r="C36" s="49" t="s">
        <v>21</v>
      </c>
      <c r="D36" s="49"/>
      <c r="E36" s="49"/>
      <c r="F36" s="49"/>
      <c r="G36" s="49"/>
      <c r="H36" s="49"/>
      <c r="I36" s="49"/>
      <c r="J36" s="49"/>
      <c r="K36" s="49"/>
    </row>
    <row r="37" spans="2:11" x14ac:dyDescent="0.2">
      <c r="C37" s="30"/>
      <c r="D37" s="30"/>
      <c r="E37" s="34"/>
      <c r="F37" s="30"/>
      <c r="G37" s="30"/>
      <c r="H37" s="30"/>
      <c r="I37" s="30"/>
      <c r="J37" s="30"/>
      <c r="K37" s="30"/>
    </row>
    <row r="38" spans="2:11" x14ac:dyDescent="0.2">
      <c r="C38" s="49" t="s">
        <v>49</v>
      </c>
      <c r="D38" s="49"/>
      <c r="E38" s="49"/>
      <c r="F38" s="49"/>
      <c r="G38" s="49"/>
      <c r="H38" s="49"/>
      <c r="I38" s="49"/>
      <c r="J38" s="49"/>
      <c r="K38" s="49"/>
    </row>
    <row r="39" spans="2:11" x14ac:dyDescent="0.2">
      <c r="C39" s="19"/>
      <c r="D39" s="19"/>
      <c r="E39" s="19"/>
      <c r="F39" s="19"/>
      <c r="G39" s="19"/>
      <c r="H39" s="19"/>
      <c r="I39" s="19"/>
      <c r="J39" s="19"/>
      <c r="K39" s="19"/>
    </row>
    <row r="40" spans="2:11" x14ac:dyDescent="0.2">
      <c r="C40" s="28" t="s">
        <v>50</v>
      </c>
      <c r="D40" s="19"/>
      <c r="E40" s="19"/>
      <c r="F40" s="19"/>
      <c r="G40" s="19"/>
      <c r="H40" s="19"/>
      <c r="I40" s="19"/>
      <c r="J40" s="19"/>
      <c r="K40" s="19"/>
    </row>
    <row r="42" spans="2:11" x14ac:dyDescent="0.2">
      <c r="C42" s="49" t="s">
        <v>51</v>
      </c>
      <c r="D42" s="49"/>
      <c r="E42" s="49"/>
      <c r="F42" s="49"/>
      <c r="G42" s="49"/>
      <c r="H42" s="49"/>
      <c r="I42" s="49"/>
      <c r="J42" s="49"/>
      <c r="K42" s="49"/>
    </row>
    <row r="43" spans="2:11" x14ac:dyDescent="0.2">
      <c r="C43" s="19"/>
      <c r="D43" s="19"/>
      <c r="E43" s="19"/>
      <c r="F43" s="19"/>
      <c r="G43" s="19"/>
      <c r="H43" s="19"/>
      <c r="I43" s="19"/>
      <c r="J43" s="19"/>
      <c r="K43" s="19"/>
    </row>
    <row r="44" spans="2:11" x14ac:dyDescent="0.2">
      <c r="C44" s="29" t="s">
        <v>52</v>
      </c>
    </row>
    <row r="46" spans="2:11" x14ac:dyDescent="0.2">
      <c r="B46" s="42" t="s">
        <v>22</v>
      </c>
      <c r="C46" s="42"/>
      <c r="D46" s="42"/>
      <c r="E46" s="42"/>
      <c r="F46" s="42"/>
      <c r="G46" s="42"/>
      <c r="H46" s="42"/>
      <c r="I46" s="42"/>
      <c r="J46" s="42"/>
      <c r="K46" s="42"/>
    </row>
    <row r="47" spans="2:11" ht="13.5" thickBot="1" x14ac:dyDescent="0.25"/>
    <row r="48" spans="2:11" x14ac:dyDescent="0.2">
      <c r="C48" s="26" t="s">
        <v>23</v>
      </c>
      <c r="D48" s="27" t="s">
        <v>24</v>
      </c>
    </row>
    <row r="49" spans="3:14" x14ac:dyDescent="0.2">
      <c r="C49" s="33" t="s">
        <v>36</v>
      </c>
      <c r="D49" s="12" t="s">
        <v>31</v>
      </c>
    </row>
    <row r="50" spans="3:14" x14ac:dyDescent="0.2">
      <c r="C50" s="33" t="s">
        <v>63</v>
      </c>
      <c r="D50" s="14" t="s">
        <v>31</v>
      </c>
      <c r="N50" s="25"/>
    </row>
    <row r="51" spans="3:14" x14ac:dyDescent="0.2">
      <c r="C51" s="18" t="s">
        <v>62</v>
      </c>
      <c r="D51" s="12" t="s">
        <v>28</v>
      </c>
    </row>
    <row r="52" spans="3:14" x14ac:dyDescent="0.2">
      <c r="C52" s="44" t="s">
        <v>26</v>
      </c>
      <c r="D52" s="13" t="s">
        <v>56</v>
      </c>
    </row>
    <row r="53" spans="3:14" x14ac:dyDescent="0.2">
      <c r="C53" s="44"/>
      <c r="D53" s="13" t="s">
        <v>70</v>
      </c>
      <c r="N53" s="25"/>
    </row>
    <row r="54" spans="3:14" x14ac:dyDescent="0.2">
      <c r="C54" s="44"/>
      <c r="D54" s="13" t="s">
        <v>74</v>
      </c>
      <c r="N54" s="25"/>
    </row>
    <row r="55" spans="3:14" x14ac:dyDescent="0.2">
      <c r="C55" s="44"/>
      <c r="D55" s="13" t="s">
        <v>55</v>
      </c>
      <c r="N55" s="25"/>
    </row>
    <row r="56" spans="3:14" x14ac:dyDescent="0.2">
      <c r="C56" s="45"/>
      <c r="D56" s="14" t="s">
        <v>54</v>
      </c>
    </row>
    <row r="57" spans="3:14" x14ac:dyDescent="0.2">
      <c r="C57" s="44" t="s">
        <v>25</v>
      </c>
      <c r="D57" s="13" t="s">
        <v>78</v>
      </c>
    </row>
    <row r="58" spans="3:14" x14ac:dyDescent="0.2">
      <c r="C58" s="44"/>
      <c r="D58" s="13" t="s">
        <v>57</v>
      </c>
    </row>
    <row r="59" spans="3:14" x14ac:dyDescent="0.2">
      <c r="C59" s="45"/>
      <c r="D59" s="14" t="s">
        <v>58</v>
      </c>
    </row>
    <row r="60" spans="3:14" x14ac:dyDescent="0.2">
      <c r="C60" s="16" t="s">
        <v>33</v>
      </c>
      <c r="D60" s="12" t="s">
        <v>29</v>
      </c>
    </row>
    <row r="61" spans="3:14" x14ac:dyDescent="0.2">
      <c r="C61" s="17" t="s">
        <v>34</v>
      </c>
      <c r="D61" s="14" t="s">
        <v>71</v>
      </c>
    </row>
    <row r="62" spans="3:14" x14ac:dyDescent="0.2">
      <c r="C62" s="37" t="s">
        <v>27</v>
      </c>
      <c r="D62" s="38"/>
    </row>
    <row r="63" spans="3:14" x14ac:dyDescent="0.2">
      <c r="C63" s="36" t="s">
        <v>30</v>
      </c>
      <c r="D63" s="13" t="s">
        <v>55</v>
      </c>
    </row>
    <row r="64" spans="3:14" x14ac:dyDescent="0.2">
      <c r="C64" s="36" t="s">
        <v>61</v>
      </c>
      <c r="D64" s="39" t="s">
        <v>59</v>
      </c>
    </row>
    <row r="65" spans="2:11" ht="13.5" thickBot="1" x14ac:dyDescent="0.25">
      <c r="C65" s="40" t="s">
        <v>60</v>
      </c>
      <c r="D65" s="41" t="s">
        <v>72</v>
      </c>
    </row>
    <row r="68" spans="2:11" x14ac:dyDescent="0.2">
      <c r="B68" s="42" t="s">
        <v>13</v>
      </c>
      <c r="C68" s="42"/>
      <c r="D68" s="42"/>
      <c r="E68" s="42"/>
      <c r="F68" s="42"/>
      <c r="G68" s="42"/>
      <c r="H68" s="42"/>
      <c r="I68" s="42"/>
      <c r="J68" s="42"/>
      <c r="K68" s="42"/>
    </row>
    <row r="69" spans="2:11" ht="13.5" thickBot="1" x14ac:dyDescent="0.25">
      <c r="B69" s="1"/>
    </row>
    <row r="70" spans="2:11" ht="26.25" thickBot="1" x14ac:dyDescent="0.25">
      <c r="B70" s="1"/>
      <c r="C70" s="4" t="s">
        <v>14</v>
      </c>
      <c r="D70" s="6" t="s">
        <v>15</v>
      </c>
      <c r="E70" s="7" t="s">
        <v>16</v>
      </c>
      <c r="F70" s="7" t="s">
        <v>17</v>
      </c>
      <c r="G70" s="11" t="s">
        <v>18</v>
      </c>
    </row>
    <row r="71" spans="2:11" s="35" customFormat="1" x14ac:dyDescent="0.2">
      <c r="C71" s="52">
        <v>300000000000</v>
      </c>
      <c r="D71" s="53">
        <v>300000000000</v>
      </c>
      <c r="E71" s="53">
        <v>249400000000</v>
      </c>
      <c r="F71" s="52">
        <f>+E71</f>
        <v>249400000000</v>
      </c>
      <c r="G71" s="54">
        <v>100000000</v>
      </c>
    </row>
    <row r="72" spans="2:11" s="35" customFormat="1" ht="13.5" thickBot="1" x14ac:dyDescent="0.25">
      <c r="C72" s="55"/>
      <c r="D72" s="56"/>
      <c r="E72" s="56"/>
      <c r="F72" s="55"/>
      <c r="G72" s="57"/>
    </row>
    <row r="73" spans="2:11" x14ac:dyDescent="0.2">
      <c r="B73" s="1"/>
    </row>
    <row r="75" spans="2:11" ht="15" customHeight="1" x14ac:dyDescent="0.2">
      <c r="B75" s="15" t="s">
        <v>12</v>
      </c>
      <c r="C75" s="15"/>
      <c r="D75" s="15"/>
      <c r="E75" s="15"/>
      <c r="F75" s="15"/>
      <c r="G75" s="15"/>
      <c r="H75" s="15"/>
      <c r="I75" s="15"/>
      <c r="J75" s="15"/>
      <c r="K75" s="15"/>
    </row>
    <row r="76" spans="2:11" ht="13.5" thickBot="1" x14ac:dyDescent="0.25"/>
    <row r="77" spans="2:11" ht="13.5" thickBot="1" x14ac:dyDescent="0.25">
      <c r="B77" s="46" t="s">
        <v>73</v>
      </c>
      <c r="C77" s="47"/>
      <c r="D77" s="47"/>
      <c r="E77" s="47"/>
      <c r="F77" s="47"/>
      <c r="G77" s="47"/>
      <c r="H77" s="47"/>
      <c r="I77" s="47"/>
      <c r="J77" s="47"/>
      <c r="K77" s="48"/>
    </row>
    <row r="78" spans="2:11" ht="26.25" thickBot="1" x14ac:dyDescent="0.25">
      <c r="B78" s="4" t="s">
        <v>0</v>
      </c>
      <c r="C78" s="5" t="s">
        <v>1</v>
      </c>
      <c r="D78" s="6" t="s">
        <v>2</v>
      </c>
      <c r="E78" s="7" t="s">
        <v>3</v>
      </c>
      <c r="F78" s="7" t="s">
        <v>4</v>
      </c>
      <c r="G78" s="5" t="s">
        <v>5</v>
      </c>
      <c r="H78" s="5" t="s">
        <v>6</v>
      </c>
      <c r="I78" s="8" t="s">
        <v>7</v>
      </c>
      <c r="J78" s="9" t="s">
        <v>8</v>
      </c>
      <c r="K78" s="10" t="s">
        <v>9</v>
      </c>
    </row>
    <row r="79" spans="2:11" s="35" customFormat="1" ht="13.5" thickBot="1" x14ac:dyDescent="0.25">
      <c r="B79" s="58">
        <v>1</v>
      </c>
      <c r="C79" s="59" t="s">
        <v>31</v>
      </c>
      <c r="D79" s="60" t="s">
        <v>69</v>
      </c>
      <c r="E79" s="61">
        <v>1</v>
      </c>
      <c r="F79" s="61">
        <v>1894</v>
      </c>
      <c r="G79" s="62" t="s">
        <v>37</v>
      </c>
      <c r="H79" s="62">
        <v>5</v>
      </c>
      <c r="I79" s="60">
        <v>1894</v>
      </c>
      <c r="J79" s="63">
        <f>+I79*100000000</f>
        <v>189400000000</v>
      </c>
      <c r="K79" s="64">
        <f>+J79/F71</f>
        <v>0.75942261427425817</v>
      </c>
    </row>
    <row r="80" spans="2:11" s="35" customFormat="1" ht="15.75" customHeight="1" thickBot="1" x14ac:dyDescent="0.25">
      <c r="B80" s="65" t="s">
        <v>11</v>
      </c>
      <c r="C80" s="66"/>
      <c r="D80" s="66"/>
      <c r="E80" s="66"/>
      <c r="F80" s="66"/>
      <c r="G80" s="66"/>
      <c r="H80" s="67"/>
      <c r="I80" s="68">
        <f>SUM(I79:I79)</f>
        <v>1894</v>
      </c>
      <c r="J80" s="68">
        <f>SUM(J79:J79)</f>
        <v>189400000000</v>
      </c>
      <c r="K80" s="69">
        <f>SUM(K79:K79)</f>
        <v>0.75942261427425817</v>
      </c>
    </row>
    <row r="83" spans="2:12" x14ac:dyDescent="0.2">
      <c r="B83" s="42" t="s">
        <v>19</v>
      </c>
      <c r="C83" s="42"/>
      <c r="D83" s="42"/>
      <c r="E83" s="42"/>
      <c r="F83" s="42"/>
      <c r="G83" s="42"/>
      <c r="H83" s="42"/>
      <c r="I83" s="42"/>
      <c r="J83" s="42"/>
      <c r="K83" s="42"/>
    </row>
    <row r="85" spans="2:12" x14ac:dyDescent="0.2">
      <c r="C85" s="42" t="s">
        <v>66</v>
      </c>
      <c r="D85" s="42"/>
      <c r="E85" s="42"/>
      <c r="F85" s="42"/>
      <c r="G85" s="42"/>
      <c r="H85" s="42"/>
      <c r="I85" s="42"/>
      <c r="J85" s="42"/>
      <c r="K85" s="42"/>
      <c r="L85" s="42"/>
    </row>
    <row r="86" spans="2:12" x14ac:dyDescent="0.2">
      <c r="B86" s="32"/>
      <c r="E86" s="2"/>
      <c r="F86" s="2"/>
    </row>
    <row r="87" spans="2:12" x14ac:dyDescent="0.2">
      <c r="B87" s="32"/>
      <c r="C87" s="32" t="s">
        <v>75</v>
      </c>
      <c r="D87" s="32"/>
      <c r="E87" s="32"/>
      <c r="F87" s="32"/>
      <c r="G87" s="32"/>
      <c r="H87" s="32"/>
      <c r="I87" s="32"/>
      <c r="J87" s="32"/>
      <c r="K87" s="32"/>
    </row>
    <row r="89" spans="2:12" x14ac:dyDescent="0.2">
      <c r="C89" s="42" t="s">
        <v>65</v>
      </c>
      <c r="D89" s="42"/>
      <c r="E89" s="42"/>
      <c r="F89" s="42"/>
      <c r="G89" s="42"/>
      <c r="H89" s="42"/>
      <c r="I89" s="42"/>
      <c r="J89" s="42"/>
      <c r="K89" s="42"/>
      <c r="L89" s="42"/>
    </row>
    <row r="91" spans="2:12" x14ac:dyDescent="0.2">
      <c r="B91" s="30"/>
      <c r="C91" s="2" t="s">
        <v>76</v>
      </c>
    </row>
    <row r="93" spans="2:12" x14ac:dyDescent="0.2">
      <c r="C93" s="42" t="s">
        <v>65</v>
      </c>
      <c r="D93" s="42"/>
      <c r="E93" s="42"/>
      <c r="F93" s="42"/>
      <c r="G93" s="42"/>
      <c r="H93" s="42"/>
      <c r="I93" s="42"/>
      <c r="J93" s="42"/>
      <c r="K93" s="42"/>
      <c r="L93" s="42"/>
    </row>
    <row r="95" spans="2:12" x14ac:dyDescent="0.2">
      <c r="C95" s="2" t="s">
        <v>77</v>
      </c>
    </row>
  </sheetData>
  <mergeCells count="28">
    <mergeCell ref="B68:K68"/>
    <mergeCell ref="B83:K83"/>
    <mergeCell ref="B77:K77"/>
    <mergeCell ref="C42:K42"/>
    <mergeCell ref="B1:K1"/>
    <mergeCell ref="C38:K38"/>
    <mergeCell ref="B3:K3"/>
    <mergeCell ref="C21:K21"/>
    <mergeCell ref="C28:K28"/>
    <mergeCell ref="C32:K32"/>
    <mergeCell ref="C36:K36"/>
    <mergeCell ref="C11:K11"/>
    <mergeCell ref="C93:L93"/>
    <mergeCell ref="C85:L85"/>
    <mergeCell ref="C89:L89"/>
    <mergeCell ref="C5:K5"/>
    <mergeCell ref="C9:K9"/>
    <mergeCell ref="C13:K13"/>
    <mergeCell ref="C17:K17"/>
    <mergeCell ref="B80:H80"/>
    <mergeCell ref="C71:C72"/>
    <mergeCell ref="D71:D72"/>
    <mergeCell ref="E71:E72"/>
    <mergeCell ref="F71:F72"/>
    <mergeCell ref="G71:G72"/>
    <mergeCell ref="C57:C59"/>
    <mergeCell ref="C52:C56"/>
    <mergeCell ref="B46:K46"/>
  </mergeCells>
  <hyperlinks>
    <hyperlink ref="C40" r:id="rId1" xr:uid="{6F9648A0-3295-4F2D-88DD-0CD4B4A7F5D7}"/>
    <hyperlink ref="C44" r:id="rId2" xr:uid="{E14A9ADD-12D8-4AF3-9F92-95805C9DD158}"/>
  </hyperlinks>
  <pageMargins left="0.7" right="0.7" top="0.75" bottom="0.75" header="0.3" footer="0.3"/>
  <pageSetup paperSize="9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6k/CmcJfVrkLUnWlxOAnIUod/LXfrDnTvkWLLIwXd20=</DigestValue>
    </Reference>
    <Reference Type="http://www.w3.org/2000/09/xmldsig#Object" URI="#idOfficeObject">
      <DigestMethod Algorithm="http://www.w3.org/2001/04/xmlenc#sha256"/>
      <DigestValue>I872qR+9Fh9lSRITOUxbOQvnMKh9c4Rpmu6cZZLAZfM=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QDM/+XDFEqjMQI14EUYU8/zTha0kbhGP917XKczc6tU=</DigestValue>
    </Reference>
    <Reference Type="http://www.w3.org/2000/09/xmldsig#Object" URI="#idValidSigLnImg">
      <DigestMethod Algorithm="http://www.w3.org/2001/04/xmlenc#sha256"/>
      <DigestValue>KFUPwoauLV6aPt/qp8sSeVsZsumFqGysRF56fKbpA0c=</DigestValue>
    </Reference>
    <Reference Type="http://www.w3.org/2000/09/xmldsig#Object" URI="#idInvalidSigLnImg">
      <DigestMethod Algorithm="http://www.w3.org/2001/04/xmlenc#sha256"/>
      <DigestValue>J9G/KOV4oE/EBpn4do3t5yf5dwzc9pOS924o5FUYuoA=</DigestValue>
    </Reference>
  </SignedInfo>
  <SignatureValue>RGRO1HgkQp48cMo/OdtjCGBz2nHpjpgWvzMEPEY4aALNpsIqAPYNsyYwWCve7INtjFQs6CxfoBvn
tmOq6nZ0WqBibdEaPidLIKxYliY2G4KgS3QJDNYy7NaJlIkinlTAaOzpDn7+RnLSuIiLYeB8Dz//
94KLH5JSu5e1p2LMtoR0fwJl8JKVCFNd8Kx9rbnOXywF8tekLPa/35pfoMEVOsElBvT2ouKVTmMQ
QzJSQUs925NoTXUXueF8wdCZuKTMEKz4QwKzPyrvAjAF6Hq6BS9PC/LXZvyuMec06dDJ0O1cfGEy
GrWFy0NxNUxEyxhgP7US8VgFOJcJ91y2aEI8qQ==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FpNcpY/wVq7vznq6mec390RbVkl54BxnD9qeSwKs5Gg=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vjs0kWDjfDu47n1ZeolvzUrVRiUvX1+lZzLdHvj+2rk=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KkLUdtfdk7QUKXPdusl5vaxsUcVIWALOv0ohSLYefjo=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1a+g6YvDDl3hsjz+D8h+okj0RtoBqIQbvTEap/1ZaIw=</DigestValue>
      </Reference>
      <Reference URI="/xl/sharedStrings.xml?ContentType=application/vnd.openxmlformats-officedocument.spreadsheetml.sharedStrings+xml">
        <DigestMethod Algorithm="http://www.w3.org/2001/04/xmlenc#sha256"/>
        <DigestValue>WPUQ/2tqLp2EbyECUt0PHrTAkoli8NGeH1wnCVGddK0=</DigestValue>
      </Reference>
      <Reference URI="/xl/styles.xml?ContentType=application/vnd.openxmlformats-officedocument.spreadsheetml.styles+xml">
        <DigestMethod Algorithm="http://www.w3.org/2001/04/xmlenc#sha256"/>
        <DigestValue>muQzqXdGcjJPIyyNC0m9eti8rddwrW1PTDkEl2rO69Q=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TUMsVa1SjwAqPIicksWnLsa64xT8UdjeERX7SwkO1nc=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6AwhfGIpin9KY40x+o6PWwzSki1sqqyfPhozgzMAhI4=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2022-11-11T18:42:28Z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{EF77CA32-EC6C-47EE-8CEC-60B4CB83E1A5}</SetupID>
          <SignatureText>Federico Miguel Vazquez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2022-11-11T18:42:28Z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jBoAAJ0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BolRri/X8AAEBHiVxNAgAAAgAAAAAAAACIPj9//n8AAAAAAAAAAAAAAWiO4f1/AAAQO8N9TQIAABzg6vD9fwAAAAAAAAAAAAAAAAAAAAAAACaUlHUxXwAAAACH4f1/AAAAAAAAAAAAAOD///8AAAAAEDEiVE0CAADoXi7nAAAAAAAAAAAAAAAABgAAAAAAAAAAAAAAAAAAAAxeLudbAAAASV4u51sAAABxzRd//n8AAJgRG35NAgAAAAAAAAAAAACYERt+TQIAADDG+n1NAgAAEDEiVE0CAACr3xt//n8AALBdLudbAAAASV4u51s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ONQv51sAAAAAAAAAAAAAAIg+P3/+fwAAAAAAAAAAAAAJAAAAAAAAAAAAMEFNAgAAdBQk4/1/AAAAAAAAAAAAAAAAAAAAAAAANhyVdTFfAAC41S/nWwAAAOwwGGlNAgAAQHdQak0CAAAQMSJUTQIAAODWL+cAAAAAEDRwXE0CAAAHAAAAAAAAAAAAAAAAAAAAHNYv51sAAABZ1i/nWwAAAHHNF3/+fwAAsNUv51sAAACw1S/nAAAAAAAAF+P9fwAAALDQ4/1/AAAQMSJUTQIAAKvfG3/+fwAAwNUv51sAAABZ1i/nWw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1wAAAEcAAAApAAAAMwAAAK8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iD4/f/5/AAAAAAAAAAAAAAAAAAAAAAAAmNgbfk0CAAAAesd9TQIAAAAAAAAAAAAAAAAAAAAAAAAWlJR1MV8AAOCnB+L9fwAAsMEAfU0CAADw////AAAAABAxIlRNAgAA2F4u5wAAAAAAAAAAAAAAAAkAAAAAAAAAAAAAAAAAAAD8XS7nWwAAADleLudbAAAAcc0Xf/5/AABIERt+TQIAAAAAAAAAAAAASBEbfk0CAAAAAAAAAAAAABAxIlRNAgAAq98bf/5/AACgXS7nWwAAADleLudbAAAAAAAAAAAAAABwFE5qZHYACAAAAAAlAAAADAAAAAMAAAAYAAAADAAAAAAAAAASAAAADAAAAAEAAAAeAAAAGAAAACkAAAAzAAAA2AAAAEgAAAAlAAAADAAAAAMAAABUAAAA2AAAACoAAAAzAAAA1gAAAEcAAAABAAAA0XbJQasKyUEqAAAAMwAAABcAAABMAAAAAAAAAAAAAAAAAAAA//////////98AAAARgBlAGQAZQByAGkAYwBvACAATQBpAGcAdQBlAGwAIABWAGEAegBxAHUAZQB6AAAACAAAAAgAAAAJAAAACAAAAAYAAAAEAAAABwAAAAkAAAAEAAAADgAAAAQAAAAJAAAACQAAAAgAAAAEAAAABAAAAAoAAAAIAAAABwAAAAkAAAAJAAAACAAAAAcAAABLAAAAQAAAADAAAAAFAAAAIAAAAAEAAAABAAAAEAAAAAAAAAAAAAAAJwEAAIAAAAAAAAAAAAAAACcBAACAAAAAJQAAAAwAAAACAAAA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Cw0OP9fwAAALDQ4/1/AAAcSrXj/X8AAAAALoD+fwAAMRIk4/1/AAAwFi6A/n8AABxKteP9fwAAkBYAAAAAAABAAADA/X8AAAAALoD+fwAAARUk4/1/AAAEAAAAAAAAADAWLoD+fwAAwLUv51sAAAAcSrXjAAAAAEgAAAAAAAAAHEq14/1/AACgs9Dj/X8AAEBOteP9fwAAAQAAAAAAAAB2c7Xj/X8AAAAALoD+fwAAAAAAAAAAAAAAAAAATQIAAP//////////EDEiVE0CAACr3xt//n8AAJC2L+dbAAAAKbcv51sAAAAAAAAAAAAAAAAAAABkdgAIAAAAACUAAAAMAAAABAAAABgAAAAMAAAAAAAAABIAAAAMAAAAAQAAAB4AAAAYAAAACQAAAFAAAAAAAQAAXQAAACUAAAAMAAAABAAAAFQAAADYAAAACgAAAFAAAACKAAAAXAAAAAEAAADRdslBqwrJQQoAAABQAAAAFwAAAEwAAAAAAAAAAAAAAAAAAAD//////////3wAAABGAGUAZABlAHIAaQBjAG8AIABNAGkAZwB1AGUAbAAgAFYAYQB6AHEAdQBlAHoApRUGAAAABgAAAAcAAAAGAAAABAAAAAMAAAAFAAAABwAAAAMAAAAKAAAAAwAAAAcAAAAHAAAABgAAAAMAAAADAAAABwAAAAYAAAAFAAAABwAAAAcAAAAGAAAABQAAAEsAAABAAAAAMAAAAAUAAAAgAAAAAQAAAAEAAAAQAAAAAAAAAAAAAAAnAQAAgAAAAAAAAAAAAAAAJw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JwAAAAKAAAAYAAAAFQAAABsAAAAAQAAANF2yUGrCslBCgAAAGAAAAANAAAATAAAAAAAAAAAAAAAAAAAAP//////////aAAAAFIAZQBwAHIAZQBzAGUAbgB0AGEAbgB0AGUAAAAHAAAABgAAAAcAAAAEAAAABgAAAAUAAAAGAAAABwAAAAQAAAAGAAAABwAAAAQAAAAGAAAASwAAAEAAAAAwAAAABQAAACAAAAABAAAAAQAAABAAAAAAAAAAAAAAACcBAACAAAAAAAAAAAAAAAAnAQAAgAAAACUAAAAMAAAAAgAAACcAAAAYAAAABQAAAAAAAAD///8AAAAAACUAAAAMAAAABQAAAEwAAABkAAAACQAAAHAAAAAdAQAAfAAAAAkAAABwAAAAFQEAAA0AAAAhAPAAAAAAAAAAAAAAAIA/AAAAAAAAAAAAAIA/AAAAAAAAAAAAAAAAAAAAAAAAAAAAAAAAAAAAAAAAAAAlAAAADAAAAAAAAIAoAAAADAAAAAUAAAAlAAAADAAAAAQAAAAYAAAADAAAAAAAAAASAAAADAAAAAEAAAAWAAAADAAAAAAAAABUAAAAaAEAAAoAAABwAAAAHAEAAHwAAAABAAAA0XbJQasKyUEKAAAAcAAAAC8AAABMAAAABAAAAAkAAABwAAAAHgEAAH0AAACsAAAARgBpAHIAbQBhAGQAbwAgAHAAbwByADoAIABGAEUARABFAFIASQBDAE8AIABNAEkARwBVAEUATAAgAFYAQQBaAFEAVQBFAFoAIABWAEkATABMAEEAUwBBAE4AVABJAAAABgAAAAMAAAAEAAAACQAAAAYAAAAHAAAABwAAAAMAAAAHAAAABwAAAAQAAAADAAAAAwAAAAYAAAAGAAAACAAAAAYAAAAHAAAAAwAAAAcAAAAJAAAAAwAAAAoAAAADAAAACAAAAAgAAAAGAAAABQAAAAMAAAAHAAAABwAAAAYAAAAIAAAACAAAAAYAAAAGAAAAAwAAAAcAAAADAAAABQAAAAUAAAAHAAAABgAAAAcAAAAIAAAABgAAAAMAAAAWAAAADAAAAAAAAAAlAAAADAAAAAIAAAAOAAAAFAAAAAAAAAAQAAAAFAAAAA==</Object>
  <Object Id="idInvalidSigLnImg">AQAAAGwAAAAAAAAAAAAAACYBAAB/AAAAAAAAAAAAAAAFHQAAkQwAACBFTUYAAAEAtCEAALE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NDj/X8AAACw0OP9fwAAHEq14/1/AAAAAC6A/n8AADESJOP9fwAAMBYugP5/AAAcSrXj/X8AAJAWAAAAAAAAQAAAwP1/AAAAAC6A/n8AAAEVJOP9fwAABAAAAAAAAAAwFi6A/n8AAMC1L+dbAAAAHEq14wAAAABIAAAAAAAAABxKteP9fwAAoLPQ4/1/AABATrXj/X8AAAEAAAAAAAAAdnO14/1/AAAAAC6A/n8AAAAAAAAAAAAAAAAAAE0CAAD//////////xAxIlRNAgAAq98bf/5/AACQti/nWwAAACm3L+db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AQAAAAAAAAA41C/nWwAAAAAAAAAAAAAAiD4/f/5/AAAAAAAAAAAAAAkAAAAAAAAAAAAwQU0CAAB0FCTj/X8AAAAAAAAAAAAAAAAAAAAAAAA2HJV1MV8AALjVL+dbAAAA7DAYaU0CAABAd1BqTQIAABAxIlRNAgAA4NYv5wAAAAAQNHBcTQIAAAcAAAAAAAAAAAAAAAAAAAAc1i/nWwAAAFnWL+dbAAAAcc0Xf/5/AACw1S/nWwAAALDVL+cAAAAAAAAX4/1/AAAAsNDj/X8AABAxIlRNAgAAq98bf/5/AADA1S/nWwAAAFnWL+d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Rri/X8AAEBHiVxNAgAAAgAAAAAAAACIPj9//n8AAAAAAAAAAAAAAWiO4f1/AAAQO8N9TQIAABzg6vD9fwAAAAAAAAAAAAAAAAAAAAAAACaUlHUxXwAAAACH4f1/AAAAAAAAAAAAAOD///8AAAAAEDEiVE0CAADoXi7nAAAAAAAAAAAAAAAABgAAAAAAAAAAAAAAAAAAAAxeLudbAAAASV4u51sAAABxzRd//n8AAJgRG35NAgAAAAAAAAAAAACYERt+TQIAADDG+n1NAgAAEDEiVE0CAACr3xt//n8AALBdLudbAAAASV4u51s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cAAABHAAAAKQAAADMAAACv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+P3/+fwAAAAAAAAAAAAAAAAAAAAAAAJjYG35NAgAAAHrHfU0CAAAAAAAAAAAAAAAAAAAAAAAAFpSUdTFfAADgpwfi/X8AALDBAH1NAgAA8P///wAAAAAQMSJUTQIAANheLucAAAAAAAAAAAAAAAAJAAAAAAAAAAAAAAAAAAAA/F0u51sAAAA5Xi7nWwAAAHHNF3/+fwAASBEbfk0CAAAAAAAAAAAAAEgRG35NAgAAAAAAAAAAAAAQMSJUTQIAAKvfG3/+fwAAoF0u51sAAAA5Xi7nWwAAAAAAAAAAAAAAcBROamR2AAgAAAAAJQAAAAwAAAAEAAAAGAAAAAwAAAAAAAAAEgAAAAwAAAABAAAAHgAAABgAAAApAAAAMwAAANgAAABIAAAAJQAAAAwAAAAEAAAAVAAAANgAAAAqAAAAMwAAANYAAABHAAAAAQAAANF2yUGrCslBKgAAADMAAAAXAAAATAAAAAAAAAAAAAAAAAAAAP//////////fAAAAEYAZQBkAGUAcgBpAGMAbwAgAE0AaQBnAHUAZQBsACAAVgBhAHoAcQB1AGUAegAAAAgAAAAIAAAACQAAAAgAAAAGAAAABAAAAAcAAAAJAAAABAAAAA4AAAAEAAAACQAAAAkAAAAIAAAABAAAAAQAAAAKAAAACAAAAAcAAAAJAAAACQAAAAgAAAAHAAAASwAAAEAAAAAwAAAABQAAACAAAAABAAAAAQAAABAAAAAAAAAAAAAAACcBAACAAAAAAAAAAAAAAAAnAQAAgAAAACUAAAAMAAAAAgAAACcAAAAYAAAABQAAAAAAAAD///8AAAAAACUAAAAMAAAABQAAAEwAAABkAAAAAAAAAFAAAAAmAQAAfAAAAAAAAABQAAAAJ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oAAABcAAAAAQAAANF2yUGrCslBCgAAAFAAAAAXAAAATAAAAAAAAAAAAAAAAAAAAP//////////fAAAAEYAZQBkAGUAcgBpAGMAbwAgAE0AaQBnAHUAZQBsACAAVgBhAHoAcQB1AGUAegAAAAYAAAAGAAAABwAAAAYAAAAEAAAAAwAAAAUAAAAHAAAAAwAAAAoAAAADAAAABwAAAAcAAAAGAAAAAwAAAAMAAAAHAAAABgAAAAUAAAAHAAAABwAAAAYAAAAFAAAASwAAAEAAAAAwAAAABQAAACAAAAABAAAAAQAAABAAAAAAAAAAAAAAACcBAACAAAAAAAAAAAAAAAAn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JwEAAIAAAAAAAAAAAAAAACcBAACAAAAAJQAAAAwAAAACAAAAJwAAABgAAAAFAAAAAAAAAP///wAAAAAAJQAAAAwAAAAFAAAATAAAAGQAAAAJAAAAcAAAAB0BAAB8AAAACQAAAHAAAAAVAQAADQAAACEA8AAAAAAAAAAAAAAAgD8AAAAAAAAAAAAAgD8AAAAAAAAAAAAAAAAAAAAAAAAAAAAAAAAAAAAAAAAAACUAAAAMAAAAAAAAgCgAAAAMAAAABQAAACUAAAAMAAAAAQAAABgAAAAMAAAAAAAAABIAAAAMAAAAAQAAABYAAAAMAAAAAAAAAFQAAABoAQAACgAAAHAAAAAcAQAAfAAAAAEAAADRdslBqwrJQQoAAABwAAAALwAAAEwAAAAEAAAACQAAAHAAAAAeAQAAfQAAAKwAAABGAGkAcgBtAGEAZABvACAAcABvAHIAOgAgAEYARQBEAEUAUgBJAEMATwAgAE0ASQBHAFUARQBMACAAVgBBAFoAUQBVAEUAWgAgAFYASQBMAEwAQQBTAEEATgBUAEkAAAAGAAAAAwAAAAQAAAAJAAAABgAAAAcAAAAHAAAAAwAAAAcAAAAHAAAABAAAAAMAAAADAAAABgAAAAYAAAAIAAAABgAAAAcAAAADAAAABwAAAAkAAAADAAAACgAAAAMAAAAIAAAACAAAAAYAAAAFAAAAAwAAAAcAAAAHAAAABgAAAAgAAAAIAAAABgAAAAYAAAADAAAABwAAAAMAAAAFAAAABQAAAAcAAAAGAAAABwAAAAgAAAAG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Lourdes Cecilia Villalba</cp:lastModifiedBy>
  <dcterms:created xsi:type="dcterms:W3CDTF">2020-09-10T15:11:56Z</dcterms:created>
  <dcterms:modified xsi:type="dcterms:W3CDTF">2022-11-02T18:11:39Z</dcterms:modified>
</cp:coreProperties>
</file>